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4910" windowHeight="7275"/>
  </bookViews>
  <sheets>
    <sheet name="6.4.2" sheetId="26" r:id="rId1"/>
  </sheets>
  <calcPr calcId="124519"/>
</workbook>
</file>

<file path=xl/calcChain.xml><?xml version="1.0" encoding="utf-8"?>
<calcChain xmlns="http://schemas.openxmlformats.org/spreadsheetml/2006/main">
  <c r="D218" i="26"/>
  <c r="D155"/>
  <c r="D113"/>
  <c r="D48"/>
  <c r="D19"/>
</calcChain>
</file>

<file path=xl/sharedStrings.xml><?xml version="1.0" encoding="utf-8"?>
<sst xmlns="http://schemas.openxmlformats.org/spreadsheetml/2006/main" count="254" uniqueCount="175">
  <si>
    <t>Total</t>
  </si>
  <si>
    <t>Annexure 6.4.2 Yearwise detail receipt and funds.</t>
  </si>
  <si>
    <t>FY-2012-13</t>
  </si>
  <si>
    <t>Srl.No.</t>
  </si>
  <si>
    <t>Programme</t>
  </si>
  <si>
    <t>Fee received from</t>
  </si>
  <si>
    <t>Amount</t>
  </si>
  <si>
    <t>Receipt details</t>
  </si>
  <si>
    <t>Amity Annual Fest-2013</t>
  </si>
  <si>
    <t>Sponsorship from Life style</t>
  </si>
  <si>
    <t>Chq no.029090
On date 18.02.2013</t>
  </si>
  <si>
    <t>Optometry Conference</t>
  </si>
  <si>
    <t>Registration fee from participants.</t>
  </si>
  <si>
    <t>In cash on different 
date 05.12/ 24.12.2013</t>
  </si>
  <si>
    <t>Sponsorship from AB optique 
Eye, Ear &amp; Speech Pvt. Ltd.</t>
  </si>
  <si>
    <t>Chq no. 002060
On date 27.02.2013</t>
  </si>
  <si>
    <t>Corporate meet -2012</t>
  </si>
  <si>
    <t>Sponsorship from various Agencies.</t>
  </si>
  <si>
    <t>By Chq on differents
dates.</t>
  </si>
  <si>
    <t>International Conference 
care study-2013</t>
  </si>
  <si>
    <t>Registration fee</t>
  </si>
  <si>
    <t>In cash on different 
dates</t>
  </si>
  <si>
    <t>do</t>
  </si>
  <si>
    <t>Bark workshop</t>
  </si>
  <si>
    <t>By chq on 22.04.2013</t>
  </si>
  <si>
    <t>FY-2013-14</t>
  </si>
  <si>
    <t>Amity fest-2014</t>
  </si>
  <si>
    <t>In cash on 22.04.2013</t>
  </si>
  <si>
    <t>Optometry -12.12.2012</t>
  </si>
  <si>
    <t>Sponsorship from ESSICOR 
India Pvt.Ltd.</t>
  </si>
  <si>
    <t>By Chq no.035032
On date 13.02.2013</t>
  </si>
  <si>
    <t>International Language day</t>
  </si>
  <si>
    <t>Sponsorship from Goyal Publisher
Distributors Pvt. Ltd.</t>
  </si>
  <si>
    <t>By Chq no. 710966
On date 06.02.2014</t>
  </si>
  <si>
    <t>Sponsorship from Langurs U/O
Saraswati Home Pvt.Ltd.</t>
  </si>
  <si>
    <t>By Chq no. 000016
On date 06.02.2014</t>
  </si>
  <si>
    <t>06.02.2017</t>
  </si>
  <si>
    <t>Sponsorship from Click- on french 
Learning Services.</t>
  </si>
  <si>
    <t>By Chq no.062651
On date 10.02.2014</t>
  </si>
  <si>
    <t>Workshop on Engineering
 Machnics</t>
  </si>
  <si>
    <t>Sponsorship</t>
  </si>
  <si>
    <t>01.04.2013</t>
  </si>
  <si>
    <t>Green Building Awareness 
workshop held on 24.08.2013</t>
  </si>
  <si>
    <t>Sponsorship for IIT Bombay</t>
  </si>
  <si>
    <t>By Chq no.421165
On date 10.10.2013</t>
  </si>
  <si>
    <t>Workshop on Hacktricks-2013
held on 26/27.10.2013</t>
  </si>
  <si>
    <t>Institute share for Co-ordinating
the workshop.</t>
  </si>
  <si>
    <t>In cash on 28.10.2013</t>
  </si>
  <si>
    <t>Non-Destactive testing 
Workshop</t>
  </si>
  <si>
    <t>In cash on 17.12.2013</t>
  </si>
  <si>
    <t>AIB Workshop on Bio Mass-
Energy Microbial Technology.</t>
  </si>
  <si>
    <t>In cash on 31.01.2014</t>
  </si>
  <si>
    <t>Amity Fest-2014</t>
  </si>
  <si>
    <t>Sponsorship from BLUD 
Entertainments Ltd.</t>
  </si>
  <si>
    <t>By Chq no.10031
On date 31.03.2014</t>
  </si>
  <si>
    <t>Sponsorship from Life Style.</t>
  </si>
  <si>
    <t>By Chq no.294503
On date 31.03.2014</t>
  </si>
  <si>
    <t>Registration fee from staff sale
of Swet-Shirts.</t>
  </si>
  <si>
    <t>In cash on different 
dates.</t>
  </si>
  <si>
    <t>FY-2014-15</t>
  </si>
  <si>
    <t>Control System Workshop
held on 02.12.2014</t>
  </si>
  <si>
    <t>Sponsorship IIT khargpur</t>
  </si>
  <si>
    <t>Neft/p14112865429023
On date 28.11.2014</t>
  </si>
  <si>
    <t>For balance payment.</t>
  </si>
  <si>
    <t>Neft/p15021290282012
On date 15.02.2015</t>
  </si>
  <si>
    <t xml:space="preserve">FDP on research </t>
  </si>
  <si>
    <t>By Chq/DD on differents dates.</t>
  </si>
  <si>
    <t>Do</t>
  </si>
  <si>
    <t>International Conference
Global challenges</t>
  </si>
  <si>
    <t>Contacare Conference 
held on 28/30.04.2014</t>
  </si>
  <si>
    <t>By Chq/DD 
On 28.05.2014</t>
  </si>
  <si>
    <t>Android Devlopment 
workshop hel on 25/26.03.2014</t>
  </si>
  <si>
    <t>Share money of National
Network Security Championship</t>
  </si>
  <si>
    <t>National Quad Robotice Copter Championship held on 23/24.09.2014</t>
  </si>
  <si>
    <t>Share amount of the Institute.</t>
  </si>
  <si>
    <t>Workshop steps 2 research 
IPR held on 31.10.2014</t>
  </si>
  <si>
    <t>Project on vision 
Screening Eyes examination for academic redinopath as awarness held on 21.11.2014</t>
  </si>
  <si>
    <t>Sponsorship by Johnson &amp;
Johnson</t>
  </si>
  <si>
    <t>By Chq no. 4800
On date 23.12.2014</t>
  </si>
  <si>
    <t>Workshop Innovation
IPR held on 31.10.2014</t>
  </si>
  <si>
    <t>From NRDC Amity IFC as 
Reimbursement</t>
  </si>
  <si>
    <t>Computer Programing 
workshop-held on 16/21.06.2014</t>
  </si>
  <si>
    <t>Sponsorship from IIT bombay</t>
  </si>
  <si>
    <t>Neft/P14061124405167
On date 11.06.2014</t>
  </si>
  <si>
    <t>Workshop on fluid 
Machnics held on 21/31.05.2014</t>
  </si>
  <si>
    <t>Sponsorship from IIT Khargpur</t>
  </si>
  <si>
    <t>Neft/P14061124405167
On date.19.5.2014</t>
  </si>
  <si>
    <t>Cognition -2015</t>
  </si>
  <si>
    <t>Mr. Vivender Sharma</t>
  </si>
  <si>
    <t>Neft/04369828
On date 08.01.2015</t>
  </si>
  <si>
    <t>Registration fee/ Sponsorship</t>
  </si>
  <si>
    <t>By Neft</t>
  </si>
  <si>
    <t xml:space="preserve">Conference Optometry </t>
  </si>
  <si>
    <t>By DD</t>
  </si>
  <si>
    <t>Amicon Conference</t>
  </si>
  <si>
    <t>Sponsorship from 
Cooper vision Company</t>
  </si>
  <si>
    <t>By Chq no.201114
On date 17.04.2014</t>
  </si>
  <si>
    <t>Sponsorship from 
Johnson &amp; Johnson</t>
  </si>
  <si>
    <t>By Chq no. 4672
On date 07.05.2014</t>
  </si>
  <si>
    <t>In cash on date
07.05.2014</t>
  </si>
  <si>
    <t xml:space="preserve">Total </t>
  </si>
  <si>
    <t>FY-2015-16</t>
  </si>
  <si>
    <t>Amity Gurgaon 
Half Marathan-2016</t>
  </si>
  <si>
    <t>Individual as 
registration fee</t>
  </si>
  <si>
    <t>In cash on different
date</t>
  </si>
  <si>
    <t>By Chq no.787740
On date 30.03.2016</t>
  </si>
  <si>
    <t>Transfer from RBEF</t>
  </si>
  <si>
    <t>Faculty development 
Programm held on 05/07.02.2016</t>
  </si>
  <si>
    <t>By Chq/DD on 21.02.2015</t>
  </si>
  <si>
    <t>Sponsorship from Think Glory
India Solution Pvt.Ltd.</t>
  </si>
  <si>
    <t>By Chq no.372
On date 03.03.2016</t>
  </si>
  <si>
    <t>Langers International Pvt.Ltd</t>
  </si>
  <si>
    <t>By Chq no.959
On date 04.03.2016</t>
  </si>
  <si>
    <t>Goyal Publisher and 
distributions Ltd.</t>
  </si>
  <si>
    <t>By Chq no.590
On date 12.03.2016</t>
  </si>
  <si>
    <t xml:space="preserve">Registration fee from participation </t>
  </si>
  <si>
    <t>Amity fest-2016</t>
  </si>
  <si>
    <t>Registration fee from Student
 and Stalls</t>
  </si>
  <si>
    <t>In cash On date
31.03.2016</t>
  </si>
  <si>
    <t>Convocation -2016</t>
  </si>
  <si>
    <t>Gown charges Received.</t>
  </si>
  <si>
    <t>371 Students @100</t>
  </si>
  <si>
    <t>Education Fair-2015</t>
  </si>
  <si>
    <t>Sponsorship for Green chilli 
Business Solution.</t>
  </si>
  <si>
    <t>Global Edu. Consulting</t>
  </si>
  <si>
    <t>Registration fee for Chandigarh 
Event (37 Students @600.00)</t>
  </si>
  <si>
    <t xml:space="preserve">Microsoft IT Academy </t>
  </si>
  <si>
    <t xml:space="preserve">Registration fee for </t>
  </si>
  <si>
    <t>Programm</t>
  </si>
  <si>
    <t>FY-2016-17</t>
  </si>
  <si>
    <t>2nd Moot Court Comp.2017</t>
  </si>
  <si>
    <t>Registration fee for Participation.</t>
  </si>
  <si>
    <t>Sponsorship from Mother Dairy.</t>
  </si>
  <si>
    <t>By Chq no.835048
On date 17.01.2017</t>
  </si>
  <si>
    <t>Amity Gurgaon Half
 Marathan -2017</t>
  </si>
  <si>
    <t>Sponsorship from Havas media Ltd.</t>
  </si>
  <si>
    <t>By Chq no.071669
On date 10.01.2017</t>
  </si>
  <si>
    <t>Sales T-shirts</t>
  </si>
  <si>
    <t>327 Students @200</t>
  </si>
  <si>
    <t>Stall Sponsorship from Sangini
Brands Mumbai.</t>
  </si>
  <si>
    <t>Neft/915010008981863</t>
  </si>
  <si>
    <t>Sponsorship from global
E commers Solution.</t>
  </si>
  <si>
    <t>Neft/001012993030</t>
  </si>
  <si>
    <t>Sales T-shirt / Registration fee</t>
  </si>
  <si>
    <t xml:space="preserve">Stall Sponsorship </t>
  </si>
  <si>
    <t>Sponsorship -Through 
RBEF A/c</t>
  </si>
  <si>
    <t>By Transfer.</t>
  </si>
  <si>
    <t>Sponsorship from ZOE F+B
Group.</t>
  </si>
  <si>
    <t>By Chq no.583959
On date 01.04.2016</t>
  </si>
  <si>
    <t xml:space="preserve">T-shirts Registration </t>
  </si>
  <si>
    <t>Share amount from Dosa Plaza</t>
  </si>
  <si>
    <t>INSA LIPD meet</t>
  </si>
  <si>
    <t>Neft-sbin216308759314</t>
  </si>
  <si>
    <t>Sponsorship from Indian Nation
SCI Academy</t>
  </si>
  <si>
    <t>By Chq no.185212
On date 17.11.2016</t>
  </si>
  <si>
    <t>DSS Image Tech.
Pvt Ltd. Delhi</t>
  </si>
  <si>
    <t>By Chq no.68737
On date 23.11.2016</t>
  </si>
  <si>
    <t>International Conference</t>
  </si>
  <si>
    <t>Registration fee
from participats</t>
  </si>
  <si>
    <t>Workshop on Innovation 
&amp; IPR</t>
  </si>
  <si>
    <t>AUUP Noida</t>
  </si>
  <si>
    <t>Allah Neft/17012475-
928</t>
  </si>
  <si>
    <t>Workshop on Met Lab</t>
  </si>
  <si>
    <t>Registration fee from participats</t>
  </si>
  <si>
    <t>Workshop on CMOS Mixed</t>
  </si>
  <si>
    <t>Neft/p1701250231139</t>
  </si>
  <si>
    <t>Marathan-2016</t>
  </si>
  <si>
    <t>Sponsorship from
Hire Street Pvt. Ltd.</t>
  </si>
  <si>
    <t>Neft/705511740748/
919650262837</t>
  </si>
  <si>
    <t>Microsoft IT Academy 
Programme</t>
  </si>
  <si>
    <t>Registraion fee
From Students</t>
  </si>
  <si>
    <t>Computer Programme</t>
  </si>
  <si>
    <t>By CSI, Chainnai</t>
  </si>
  <si>
    <t>1st Baljeet Shastri Memorial natural Moot court competition</t>
  </si>
  <si>
    <t>International language Day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</si>
</sst>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" fontId="0" fillId="0" borderId="0" xfId="0" applyNumberFormat="1"/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4" fontId="2" fillId="0" borderId="0" xfId="0" applyNumberFormat="1" applyFont="1"/>
    <xf numFmtId="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1" applyAlignment="1" applyProtection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0"/>
  <sheetViews>
    <sheetView tabSelected="1" topLeftCell="A112" workbookViewId="0">
      <selection activeCell="B131" sqref="B131"/>
    </sheetView>
  </sheetViews>
  <sheetFormatPr defaultRowHeight="15"/>
  <cols>
    <col min="1" max="1" width="7.42578125" style="2" customWidth="1"/>
    <col min="2" max="2" width="24.5703125" customWidth="1"/>
    <col min="3" max="3" width="32.5703125" customWidth="1"/>
    <col min="4" max="4" width="13.85546875" style="17" bestFit="1" customWidth="1"/>
    <col min="5" max="5" width="21.140625" customWidth="1"/>
    <col min="6" max="6" width="21.42578125" bestFit="1" customWidth="1"/>
  </cols>
  <sheetData>
    <row r="1" spans="1:6" ht="15.75">
      <c r="A1" s="3" t="s">
        <v>1</v>
      </c>
      <c r="B1" s="3"/>
      <c r="C1" s="4"/>
      <c r="D1"/>
    </row>
    <row r="2" spans="1:6">
      <c r="A2"/>
      <c r="D2"/>
    </row>
    <row r="3" spans="1:6" ht="15.75">
      <c r="A3" s="3" t="s">
        <v>2</v>
      </c>
      <c r="D3"/>
    </row>
    <row r="4" spans="1:6" s="7" customFormat="1" ht="20.25" customHeight="1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/>
    </row>
    <row r="5" spans="1:6" ht="30">
      <c r="A5" s="8">
        <v>1</v>
      </c>
      <c r="B5" s="9" t="s">
        <v>8</v>
      </c>
      <c r="C5" s="9" t="s">
        <v>9</v>
      </c>
      <c r="D5" s="10">
        <v>10000</v>
      </c>
      <c r="E5" s="11" t="s">
        <v>10</v>
      </c>
    </row>
    <row r="6" spans="1:6">
      <c r="B6" s="12"/>
      <c r="C6" s="12"/>
      <c r="D6" s="13"/>
      <c r="E6" s="12"/>
    </row>
    <row r="7" spans="1:6" ht="30" customHeight="1">
      <c r="A7" s="8">
        <v>2</v>
      </c>
      <c r="B7" s="9" t="s">
        <v>11</v>
      </c>
      <c r="C7" s="9" t="s">
        <v>12</v>
      </c>
      <c r="D7" s="10">
        <v>114000</v>
      </c>
      <c r="E7" s="11" t="s">
        <v>13</v>
      </c>
    </row>
    <row r="8" spans="1:6">
      <c r="B8" s="12"/>
      <c r="C8" s="12"/>
      <c r="D8" s="13"/>
      <c r="E8" s="11"/>
    </row>
    <row r="9" spans="1:6" ht="30">
      <c r="B9" s="9"/>
      <c r="C9" s="14" t="s">
        <v>14</v>
      </c>
      <c r="D9" s="10">
        <v>10000</v>
      </c>
      <c r="E9" s="11" t="s">
        <v>15</v>
      </c>
    </row>
    <row r="10" spans="1:6">
      <c r="B10" s="12"/>
      <c r="C10" s="12"/>
      <c r="D10" s="13"/>
      <c r="E10" s="12"/>
    </row>
    <row r="11" spans="1:6" ht="30">
      <c r="A11" s="8">
        <v>3</v>
      </c>
      <c r="B11" s="9" t="s">
        <v>16</v>
      </c>
      <c r="C11" s="9" t="s">
        <v>17</v>
      </c>
      <c r="D11" s="10">
        <v>323000</v>
      </c>
      <c r="E11" s="11" t="s">
        <v>18</v>
      </c>
    </row>
    <row r="12" spans="1:6">
      <c r="B12" s="12"/>
      <c r="C12" s="12"/>
      <c r="D12" s="13"/>
      <c r="E12" s="12"/>
    </row>
    <row r="13" spans="1:6" ht="30">
      <c r="A13" s="8">
        <v>4</v>
      </c>
      <c r="B13" s="14" t="s">
        <v>19</v>
      </c>
      <c r="C13" s="9" t="s">
        <v>20</v>
      </c>
      <c r="D13" s="10">
        <v>2000</v>
      </c>
      <c r="E13" s="11" t="s">
        <v>21</v>
      </c>
    </row>
    <row r="14" spans="1:6" ht="30">
      <c r="B14" s="9"/>
      <c r="C14" s="9" t="s">
        <v>22</v>
      </c>
      <c r="D14" s="10">
        <v>18500</v>
      </c>
      <c r="E14" s="11" t="s">
        <v>18</v>
      </c>
    </row>
    <row r="15" spans="1:6">
      <c r="B15" s="12"/>
      <c r="C15" s="12"/>
      <c r="D15" s="13"/>
      <c r="E15" s="12"/>
    </row>
    <row r="16" spans="1:6">
      <c r="A16" s="2">
        <v>5</v>
      </c>
      <c r="B16" s="12" t="s">
        <v>23</v>
      </c>
      <c r="C16" s="12" t="s">
        <v>20</v>
      </c>
      <c r="D16" s="13">
        <v>8000</v>
      </c>
      <c r="E16" s="12" t="s">
        <v>24</v>
      </c>
    </row>
    <row r="17" spans="1:6" ht="30">
      <c r="A17" s="12"/>
      <c r="B17" s="9"/>
      <c r="C17" s="9" t="s">
        <v>22</v>
      </c>
      <c r="D17" s="10">
        <v>88000</v>
      </c>
      <c r="E17" s="11" t="s">
        <v>18</v>
      </c>
    </row>
    <row r="18" spans="1:6">
      <c r="A18" s="12"/>
      <c r="B18" s="12"/>
      <c r="C18" s="12"/>
      <c r="D18" s="13"/>
      <c r="E18" s="12"/>
    </row>
    <row r="19" spans="1:6" s="4" customFormat="1" ht="15.75">
      <c r="A19" s="25" t="s">
        <v>0</v>
      </c>
      <c r="B19" s="25"/>
      <c r="C19" s="25"/>
      <c r="D19" s="15">
        <f>SUM(D5:D18)</f>
        <v>573500</v>
      </c>
      <c r="E19" s="16"/>
      <c r="F19" s="16"/>
    </row>
    <row r="20" spans="1:6">
      <c r="A20" s="12"/>
      <c r="B20" s="12"/>
      <c r="C20" s="12"/>
      <c r="D20" s="13"/>
      <c r="E20" s="12"/>
      <c r="F20" s="12"/>
    </row>
    <row r="21" spans="1:6" ht="15.75">
      <c r="A21" s="3" t="s">
        <v>25</v>
      </c>
    </row>
    <row r="22" spans="1:6">
      <c r="A22" s="8">
        <v>1</v>
      </c>
      <c r="B22" t="s">
        <v>26</v>
      </c>
      <c r="C22" t="s">
        <v>20</v>
      </c>
      <c r="D22" s="17">
        <v>19450</v>
      </c>
      <c r="E22" t="s">
        <v>27</v>
      </c>
    </row>
    <row r="23" spans="1:6">
      <c r="A23" s="8"/>
    </row>
    <row r="24" spans="1:6" ht="30">
      <c r="A24" s="8">
        <v>2</v>
      </c>
      <c r="B24" s="18" t="s">
        <v>28</v>
      </c>
      <c r="C24" s="1" t="s">
        <v>29</v>
      </c>
      <c r="D24" s="19">
        <v>10000</v>
      </c>
      <c r="E24" s="20" t="s">
        <v>30</v>
      </c>
    </row>
    <row r="25" spans="1:6">
      <c r="A25" s="8"/>
      <c r="B25" s="18"/>
      <c r="C25" s="1"/>
      <c r="D25" s="19"/>
      <c r="E25" s="20"/>
    </row>
    <row r="26" spans="1:6" ht="30">
      <c r="A26" s="8">
        <v>3</v>
      </c>
      <c r="B26" s="18" t="s">
        <v>31</v>
      </c>
      <c r="C26" s="20" t="s">
        <v>32</v>
      </c>
      <c r="D26" s="19">
        <v>10000</v>
      </c>
      <c r="E26" s="1" t="s">
        <v>33</v>
      </c>
    </row>
    <row r="27" spans="1:6">
      <c r="A27" s="8"/>
      <c r="B27" s="18"/>
      <c r="C27" s="20"/>
      <c r="D27" s="19"/>
      <c r="E27" s="1"/>
    </row>
    <row r="28" spans="1:6" ht="30">
      <c r="A28" s="8"/>
      <c r="C28" s="20" t="s">
        <v>34</v>
      </c>
      <c r="D28" s="19">
        <v>10000</v>
      </c>
      <c r="E28" s="1" t="s">
        <v>35</v>
      </c>
    </row>
    <row r="29" spans="1:6">
      <c r="A29" s="8"/>
      <c r="E29" t="s">
        <v>36</v>
      </c>
    </row>
    <row r="30" spans="1:6">
      <c r="A30" s="8"/>
    </row>
    <row r="31" spans="1:6" ht="30">
      <c r="A31" s="8"/>
      <c r="C31" s="20" t="s">
        <v>37</v>
      </c>
      <c r="D31" s="19">
        <v>5000</v>
      </c>
      <c r="E31" s="20" t="s">
        <v>38</v>
      </c>
    </row>
    <row r="32" spans="1:6">
      <c r="A32" s="8"/>
    </row>
    <row r="33" spans="1:5" ht="30">
      <c r="A33" s="8">
        <v>4</v>
      </c>
      <c r="B33" s="20" t="s">
        <v>39</v>
      </c>
      <c r="C33" s="18" t="s">
        <v>40</v>
      </c>
      <c r="D33" s="19">
        <v>10000</v>
      </c>
      <c r="E33" s="18" t="s">
        <v>41</v>
      </c>
    </row>
    <row r="34" spans="1:5">
      <c r="A34" s="8"/>
      <c r="B34" s="20"/>
      <c r="C34" s="18"/>
      <c r="D34" s="19"/>
      <c r="E34" s="18"/>
    </row>
    <row r="35" spans="1:5" ht="60">
      <c r="A35" s="8">
        <v>5</v>
      </c>
      <c r="B35" s="20" t="s">
        <v>42</v>
      </c>
      <c r="C35" s="18" t="s">
        <v>43</v>
      </c>
      <c r="D35" s="19">
        <v>3000</v>
      </c>
      <c r="E35" s="20" t="s">
        <v>44</v>
      </c>
    </row>
    <row r="36" spans="1:5">
      <c r="A36" s="8"/>
      <c r="B36" s="18"/>
      <c r="C36" s="18"/>
      <c r="D36" s="19"/>
    </row>
    <row r="37" spans="1:5" ht="45">
      <c r="A37" s="8">
        <v>6</v>
      </c>
      <c r="B37" s="20" t="s">
        <v>45</v>
      </c>
      <c r="C37" s="20" t="s">
        <v>46</v>
      </c>
      <c r="D37" s="19">
        <v>6836</v>
      </c>
      <c r="E37" s="18" t="s">
        <v>47</v>
      </c>
    </row>
    <row r="38" spans="1:5">
      <c r="A38" s="8"/>
      <c r="B38" s="18"/>
      <c r="C38" s="18"/>
      <c r="D38" s="19"/>
    </row>
    <row r="39" spans="1:5" ht="30">
      <c r="A39" s="8">
        <v>7</v>
      </c>
      <c r="B39" s="20" t="s">
        <v>48</v>
      </c>
      <c r="C39" s="18" t="s">
        <v>22</v>
      </c>
      <c r="D39" s="19">
        <v>1420</v>
      </c>
      <c r="E39" s="18" t="s">
        <v>49</v>
      </c>
    </row>
    <row r="40" spans="1:5">
      <c r="A40" s="8"/>
      <c r="B40" s="18"/>
      <c r="C40" s="18"/>
      <c r="D40" s="19"/>
    </row>
    <row r="41" spans="1:5" ht="60">
      <c r="A41" s="8">
        <v>8</v>
      </c>
      <c r="B41" s="20" t="s">
        <v>50</v>
      </c>
      <c r="C41" s="18" t="s">
        <v>20</v>
      </c>
      <c r="D41" s="19">
        <v>13000</v>
      </c>
      <c r="E41" s="18" t="s">
        <v>51</v>
      </c>
    </row>
    <row r="42" spans="1:5">
      <c r="A42" s="8"/>
      <c r="B42" s="18"/>
      <c r="C42" s="18"/>
      <c r="D42" s="19"/>
    </row>
    <row r="43" spans="1:5" ht="30">
      <c r="A43" s="8">
        <v>9</v>
      </c>
      <c r="B43" s="18" t="s">
        <v>52</v>
      </c>
      <c r="C43" s="20" t="s">
        <v>53</v>
      </c>
      <c r="D43" s="19">
        <v>49000</v>
      </c>
      <c r="E43" s="1" t="s">
        <v>54</v>
      </c>
    </row>
    <row r="44" spans="1:5">
      <c r="A44" s="8"/>
      <c r="B44" s="18"/>
      <c r="C44" s="20"/>
      <c r="D44" s="19"/>
      <c r="E44" s="1"/>
    </row>
    <row r="45" spans="1:5" ht="30">
      <c r="A45" s="8"/>
      <c r="B45" s="18"/>
      <c r="C45" s="18" t="s">
        <v>55</v>
      </c>
      <c r="D45" s="19">
        <v>10000</v>
      </c>
      <c r="E45" s="1" t="s">
        <v>56</v>
      </c>
    </row>
    <row r="46" spans="1:5" ht="30">
      <c r="A46" s="8"/>
      <c r="B46" s="18"/>
      <c r="C46" s="20" t="s">
        <v>57</v>
      </c>
      <c r="D46" s="19">
        <v>163700</v>
      </c>
      <c r="E46" s="11" t="s">
        <v>58</v>
      </c>
    </row>
    <row r="47" spans="1:5">
      <c r="A47" s="8"/>
      <c r="B47" s="18"/>
      <c r="C47" s="18"/>
    </row>
    <row r="48" spans="1:5" s="3" customFormat="1" ht="15.75">
      <c r="A48" s="26" t="s">
        <v>0</v>
      </c>
      <c r="B48" s="26"/>
      <c r="C48" s="26"/>
      <c r="D48" s="21">
        <f>SUM(D22:D47)</f>
        <v>311406</v>
      </c>
    </row>
    <row r="50" spans="1:5" ht="15.75">
      <c r="A50" s="3" t="s">
        <v>59</v>
      </c>
    </row>
    <row r="52" spans="1:5" ht="45">
      <c r="A52" s="8">
        <v>1</v>
      </c>
      <c r="B52" s="20" t="s">
        <v>60</v>
      </c>
      <c r="C52" s="18" t="s">
        <v>61</v>
      </c>
      <c r="D52" s="19">
        <v>110000</v>
      </c>
      <c r="E52" s="20" t="s">
        <v>62</v>
      </c>
    </row>
    <row r="53" spans="1:5">
      <c r="B53" s="18"/>
      <c r="C53" s="18"/>
      <c r="D53" s="19"/>
      <c r="E53" s="18"/>
    </row>
    <row r="54" spans="1:5" ht="45">
      <c r="B54" s="18"/>
      <c r="C54" s="18" t="s">
        <v>63</v>
      </c>
      <c r="D54" s="19">
        <v>41655</v>
      </c>
      <c r="E54" s="20" t="s">
        <v>64</v>
      </c>
    </row>
    <row r="55" spans="1:5">
      <c r="B55" s="18"/>
      <c r="C55" s="18"/>
      <c r="D55" s="19"/>
      <c r="E55" s="18"/>
    </row>
    <row r="56" spans="1:5" ht="30">
      <c r="A56" s="8">
        <v>2</v>
      </c>
      <c r="B56" s="18" t="s">
        <v>65</v>
      </c>
      <c r="C56" s="18" t="s">
        <v>20</v>
      </c>
      <c r="D56" s="19">
        <v>11500</v>
      </c>
      <c r="E56" s="14" t="s">
        <v>66</v>
      </c>
    </row>
    <row r="57" spans="1:5">
      <c r="B57" s="18"/>
      <c r="C57" s="18"/>
      <c r="D57" s="19"/>
      <c r="E57" s="11"/>
    </row>
    <row r="58" spans="1:5">
      <c r="B58" s="18"/>
      <c r="C58" s="18" t="s">
        <v>22</v>
      </c>
      <c r="D58" s="19">
        <v>7500</v>
      </c>
      <c r="E58" t="s">
        <v>67</v>
      </c>
    </row>
    <row r="59" spans="1:5">
      <c r="B59" s="18"/>
      <c r="C59" s="18"/>
      <c r="D59" s="19"/>
    </row>
    <row r="60" spans="1:5">
      <c r="B60" s="18"/>
      <c r="C60" s="18" t="s">
        <v>22</v>
      </c>
      <c r="D60" s="19">
        <v>60500</v>
      </c>
      <c r="E60" t="s">
        <v>67</v>
      </c>
    </row>
    <row r="61" spans="1:5">
      <c r="B61" s="18"/>
      <c r="C61" s="18"/>
      <c r="D61" s="19"/>
    </row>
    <row r="62" spans="1:5">
      <c r="B62" s="18"/>
      <c r="C62" s="18" t="s">
        <v>22</v>
      </c>
      <c r="D62" s="19">
        <v>22000</v>
      </c>
      <c r="E62" t="s">
        <v>67</v>
      </c>
    </row>
    <row r="63" spans="1:5">
      <c r="B63" s="18"/>
      <c r="C63" s="18"/>
      <c r="D63" s="19"/>
    </row>
    <row r="64" spans="1:5">
      <c r="B64" s="18"/>
      <c r="C64" s="18"/>
      <c r="D64" s="19"/>
      <c r="E64" s="18"/>
    </row>
    <row r="65" spans="1:5" ht="30">
      <c r="A65" s="8">
        <v>3</v>
      </c>
      <c r="B65" s="20" t="s">
        <v>68</v>
      </c>
      <c r="C65" s="18" t="s">
        <v>20</v>
      </c>
      <c r="D65" s="19">
        <v>6000</v>
      </c>
      <c r="E65" s="18"/>
    </row>
    <row r="66" spans="1:5">
      <c r="A66" s="8"/>
      <c r="B66" s="18"/>
      <c r="C66" s="18"/>
      <c r="D66" s="19"/>
      <c r="E66" s="18"/>
    </row>
    <row r="67" spans="1:5">
      <c r="A67" s="8"/>
      <c r="B67" s="18"/>
      <c r="C67" s="18"/>
      <c r="D67" s="19"/>
      <c r="E67" s="18"/>
    </row>
    <row r="68" spans="1:5">
      <c r="A68" s="8"/>
      <c r="B68" s="18" t="s">
        <v>22</v>
      </c>
      <c r="C68" s="18" t="s">
        <v>22</v>
      </c>
      <c r="D68" s="19">
        <v>72500</v>
      </c>
      <c r="E68" s="18"/>
    </row>
    <row r="69" spans="1:5">
      <c r="A69" s="8"/>
      <c r="B69" s="18"/>
      <c r="C69" s="18"/>
      <c r="D69" s="19"/>
      <c r="E69" s="18"/>
    </row>
    <row r="70" spans="1:5">
      <c r="A70" s="8"/>
      <c r="B70" s="18"/>
      <c r="C70" s="18"/>
      <c r="D70" s="19"/>
      <c r="E70" s="18"/>
    </row>
    <row r="71" spans="1:5">
      <c r="A71" s="8"/>
      <c r="B71" s="18" t="s">
        <v>22</v>
      </c>
      <c r="C71" s="18" t="s">
        <v>22</v>
      </c>
      <c r="D71" s="19">
        <v>107500</v>
      </c>
      <c r="E71" s="18"/>
    </row>
    <row r="72" spans="1:5">
      <c r="A72" s="8"/>
      <c r="B72" s="18"/>
      <c r="C72" s="18"/>
      <c r="D72" s="19"/>
      <c r="E72" s="18"/>
    </row>
    <row r="73" spans="1:5">
      <c r="A73" s="8"/>
      <c r="B73" s="18"/>
      <c r="C73" s="18"/>
      <c r="D73" s="19"/>
      <c r="E73" s="18"/>
    </row>
    <row r="74" spans="1:5">
      <c r="A74" s="8"/>
      <c r="B74" s="18" t="s">
        <v>22</v>
      </c>
      <c r="C74" s="18" t="s">
        <v>22</v>
      </c>
      <c r="D74" s="19">
        <v>75000</v>
      </c>
      <c r="E74" s="18"/>
    </row>
    <row r="75" spans="1:5">
      <c r="A75" s="8"/>
      <c r="B75" s="18"/>
      <c r="C75" s="18"/>
      <c r="D75" s="19"/>
      <c r="E75" s="18"/>
    </row>
    <row r="76" spans="1:5">
      <c r="A76" s="8"/>
      <c r="B76" s="18"/>
      <c r="C76" s="18"/>
      <c r="D76" s="19"/>
      <c r="E76" s="18"/>
    </row>
    <row r="77" spans="1:5" ht="30">
      <c r="A77" s="8">
        <v>4</v>
      </c>
      <c r="B77" s="20" t="s">
        <v>69</v>
      </c>
      <c r="C77" s="18" t="s">
        <v>22</v>
      </c>
      <c r="D77" s="19">
        <v>20000</v>
      </c>
      <c r="E77" s="20" t="s">
        <v>70</v>
      </c>
    </row>
    <row r="78" spans="1:5">
      <c r="A78" s="8"/>
      <c r="B78" s="18"/>
      <c r="C78" s="18"/>
      <c r="D78" s="19"/>
      <c r="E78" s="18"/>
    </row>
    <row r="79" spans="1:5" ht="45">
      <c r="A79" s="8">
        <v>5</v>
      </c>
      <c r="B79" s="20" t="s">
        <v>71</v>
      </c>
      <c r="C79" s="20" t="s">
        <v>72</v>
      </c>
      <c r="D79" s="19">
        <v>44508</v>
      </c>
      <c r="E79" s="14" t="s">
        <v>58</v>
      </c>
    </row>
    <row r="80" spans="1:5">
      <c r="A80" s="8"/>
      <c r="B80" s="18"/>
      <c r="C80" s="18"/>
      <c r="D80" s="19"/>
      <c r="E80" s="18"/>
    </row>
    <row r="81" spans="1:5" ht="45">
      <c r="A81" s="8">
        <v>6</v>
      </c>
      <c r="B81" s="20" t="s">
        <v>73</v>
      </c>
      <c r="C81" s="18" t="s">
        <v>74</v>
      </c>
      <c r="D81" s="19">
        <v>3680</v>
      </c>
      <c r="E81" s="14" t="s">
        <v>58</v>
      </c>
    </row>
    <row r="82" spans="1:5">
      <c r="A82" s="8"/>
      <c r="B82" s="18"/>
      <c r="C82" s="18"/>
      <c r="D82" s="19"/>
      <c r="E82" s="18"/>
    </row>
    <row r="83" spans="1:5" ht="45">
      <c r="A83" s="8">
        <v>7</v>
      </c>
      <c r="B83" s="20" t="s">
        <v>75</v>
      </c>
      <c r="C83" s="18" t="s">
        <v>74</v>
      </c>
      <c r="D83" s="19">
        <v>1560</v>
      </c>
      <c r="E83" s="14" t="s">
        <v>58</v>
      </c>
    </row>
    <row r="84" spans="1:5">
      <c r="A84" s="8"/>
      <c r="B84" s="18"/>
      <c r="C84" s="18"/>
      <c r="D84" s="19"/>
      <c r="E84" s="18"/>
    </row>
    <row r="85" spans="1:5" ht="75">
      <c r="A85" s="8">
        <v>8</v>
      </c>
      <c r="B85" s="20" t="s">
        <v>76</v>
      </c>
      <c r="C85" s="20" t="s">
        <v>77</v>
      </c>
      <c r="D85" s="19">
        <v>13500</v>
      </c>
      <c r="E85" s="20" t="s">
        <v>78</v>
      </c>
    </row>
    <row r="86" spans="1:5">
      <c r="A86" s="8"/>
      <c r="B86" s="18"/>
      <c r="C86" s="18"/>
      <c r="D86" s="19"/>
      <c r="E86" s="18"/>
    </row>
    <row r="87" spans="1:5" ht="30">
      <c r="A87" s="8">
        <v>9</v>
      </c>
      <c r="B87" s="20" t="s">
        <v>79</v>
      </c>
      <c r="C87" s="20" t="s">
        <v>80</v>
      </c>
      <c r="D87" s="19">
        <v>12453</v>
      </c>
      <c r="E87" s="14" t="s">
        <v>58</v>
      </c>
    </row>
    <row r="88" spans="1:5">
      <c r="A88" s="8"/>
      <c r="B88" s="18"/>
      <c r="C88" s="18"/>
      <c r="D88" s="19"/>
      <c r="E88" s="18"/>
    </row>
    <row r="89" spans="1:5" ht="45">
      <c r="A89" s="8">
        <v>10</v>
      </c>
      <c r="B89" s="20" t="s">
        <v>81</v>
      </c>
      <c r="C89" s="18" t="s">
        <v>82</v>
      </c>
      <c r="D89" s="19">
        <v>100000</v>
      </c>
      <c r="E89" s="20" t="s">
        <v>83</v>
      </c>
    </row>
    <row r="90" spans="1:5">
      <c r="A90" s="8"/>
      <c r="B90" s="18"/>
      <c r="C90" s="18"/>
      <c r="D90" s="19"/>
      <c r="E90" s="18"/>
    </row>
    <row r="91" spans="1:5" ht="45">
      <c r="A91" s="8">
        <v>11</v>
      </c>
      <c r="B91" s="20" t="s">
        <v>84</v>
      </c>
      <c r="C91" s="18" t="s">
        <v>85</v>
      </c>
      <c r="D91" s="19">
        <v>132000</v>
      </c>
      <c r="E91" s="20" t="s">
        <v>86</v>
      </c>
    </row>
    <row r="92" spans="1:5">
      <c r="A92" s="8"/>
      <c r="B92" s="18"/>
      <c r="C92" s="18"/>
      <c r="D92" s="19"/>
      <c r="E92" s="18"/>
    </row>
    <row r="93" spans="1:5" ht="30">
      <c r="A93" s="8">
        <v>12</v>
      </c>
      <c r="B93" s="18" t="s">
        <v>87</v>
      </c>
      <c r="C93" s="18" t="s">
        <v>88</v>
      </c>
      <c r="D93" s="19">
        <v>10000</v>
      </c>
      <c r="E93" s="1" t="s">
        <v>89</v>
      </c>
    </row>
    <row r="94" spans="1:5">
      <c r="A94" s="8"/>
      <c r="B94" s="18"/>
      <c r="C94" s="18"/>
      <c r="D94" s="19"/>
      <c r="E94" s="18"/>
    </row>
    <row r="95" spans="1:5">
      <c r="A95" s="8"/>
      <c r="B95" s="18"/>
      <c r="C95" s="18" t="s">
        <v>90</v>
      </c>
      <c r="D95" s="19">
        <v>33800</v>
      </c>
      <c r="E95" s="18" t="s">
        <v>91</v>
      </c>
    </row>
    <row r="96" spans="1:5">
      <c r="A96" s="8"/>
      <c r="B96" s="18"/>
      <c r="C96" s="18"/>
      <c r="D96" s="19"/>
      <c r="E96" s="18"/>
    </row>
    <row r="97" spans="1:5">
      <c r="A97" s="8"/>
      <c r="B97" s="18"/>
      <c r="C97" s="18" t="s">
        <v>67</v>
      </c>
      <c r="D97" s="19">
        <v>700</v>
      </c>
      <c r="E97" s="18" t="s">
        <v>67</v>
      </c>
    </row>
    <row r="98" spans="1:5">
      <c r="A98" s="8"/>
      <c r="B98" s="18"/>
      <c r="C98" s="18"/>
      <c r="D98" s="19"/>
      <c r="E98" s="18"/>
    </row>
    <row r="99" spans="1:5">
      <c r="A99" s="8"/>
      <c r="B99" s="18"/>
      <c r="C99" s="18" t="s">
        <v>67</v>
      </c>
      <c r="D99" s="19">
        <v>89700</v>
      </c>
      <c r="E99" s="18" t="s">
        <v>67</v>
      </c>
    </row>
    <row r="100" spans="1:5">
      <c r="A100" s="8"/>
      <c r="B100" s="18"/>
      <c r="C100" s="18"/>
      <c r="D100" s="19"/>
      <c r="E100" s="18"/>
    </row>
    <row r="101" spans="1:5">
      <c r="A101" s="8"/>
      <c r="B101" s="18"/>
      <c r="C101" s="18" t="s">
        <v>67</v>
      </c>
      <c r="D101" s="19">
        <v>1475</v>
      </c>
      <c r="E101" s="18" t="s">
        <v>67</v>
      </c>
    </row>
    <row r="102" spans="1:5">
      <c r="A102" s="8"/>
      <c r="B102" s="18"/>
      <c r="C102" s="18"/>
      <c r="D102" s="19"/>
      <c r="E102" s="18"/>
    </row>
    <row r="103" spans="1:5">
      <c r="A103" s="8"/>
      <c r="B103" s="18"/>
      <c r="C103" s="18" t="s">
        <v>67</v>
      </c>
      <c r="D103" s="19">
        <v>26525</v>
      </c>
      <c r="E103" s="18" t="s">
        <v>67</v>
      </c>
    </row>
    <row r="104" spans="1:5">
      <c r="A104" s="8"/>
      <c r="B104" s="18"/>
      <c r="C104" s="18"/>
      <c r="D104" s="19"/>
      <c r="E104" s="18"/>
    </row>
    <row r="105" spans="1:5">
      <c r="A105" s="8">
        <v>13</v>
      </c>
      <c r="B105" s="18" t="s">
        <v>92</v>
      </c>
      <c r="C105" s="18" t="s">
        <v>20</v>
      </c>
      <c r="D105" s="19">
        <v>119000</v>
      </c>
      <c r="E105" s="18" t="s">
        <v>93</v>
      </c>
    </row>
    <row r="106" spans="1:5">
      <c r="A106" s="8"/>
      <c r="B106" s="18"/>
      <c r="C106" s="18"/>
      <c r="D106" s="19"/>
      <c r="E106" s="18"/>
    </row>
    <row r="107" spans="1:5" ht="30">
      <c r="A107" s="8">
        <v>14</v>
      </c>
      <c r="B107" s="18" t="s">
        <v>94</v>
      </c>
      <c r="C107" s="20" t="s">
        <v>95</v>
      </c>
      <c r="D107" s="19">
        <v>10000</v>
      </c>
      <c r="E107" s="20" t="s">
        <v>96</v>
      </c>
    </row>
    <row r="108" spans="1:5">
      <c r="A108" s="8"/>
      <c r="B108" s="18"/>
      <c r="C108" s="18"/>
      <c r="D108" s="19"/>
      <c r="E108" s="18"/>
    </row>
    <row r="109" spans="1:5" ht="30">
      <c r="A109" s="8"/>
      <c r="B109" s="18"/>
      <c r="C109" s="20" t="s">
        <v>97</v>
      </c>
      <c r="D109" s="19">
        <v>100000</v>
      </c>
      <c r="E109" s="20" t="s">
        <v>98</v>
      </c>
    </row>
    <row r="110" spans="1:5">
      <c r="A110" s="8"/>
      <c r="B110" s="18"/>
      <c r="C110" s="18"/>
      <c r="D110" s="19"/>
      <c r="E110" s="18"/>
    </row>
    <row r="111" spans="1:5" ht="30">
      <c r="A111" s="8"/>
      <c r="B111" s="18"/>
      <c r="C111" s="18" t="s">
        <v>20</v>
      </c>
      <c r="D111" s="19">
        <v>6000</v>
      </c>
      <c r="E111" s="20" t="s">
        <v>99</v>
      </c>
    </row>
    <row r="112" spans="1:5">
      <c r="A112" s="8"/>
      <c r="B112" s="18"/>
      <c r="C112" s="18"/>
      <c r="D112" s="19"/>
      <c r="E112" s="18"/>
    </row>
    <row r="113" spans="1:5" s="3" customFormat="1" ht="15.75">
      <c r="A113" s="27" t="s">
        <v>100</v>
      </c>
      <c r="B113" s="27"/>
      <c r="C113" s="27"/>
      <c r="D113" s="22">
        <f>SUM(D52:D112)</f>
        <v>1239056</v>
      </c>
      <c r="E113" s="23"/>
    </row>
    <row r="116" spans="1:5" ht="15.75">
      <c r="A116" s="3" t="s">
        <v>101</v>
      </c>
    </row>
    <row r="117" spans="1:5" ht="30">
      <c r="A117" s="8">
        <v>1</v>
      </c>
      <c r="B117" s="20" t="s">
        <v>102</v>
      </c>
      <c r="C117" s="20" t="s">
        <v>103</v>
      </c>
      <c r="D117" s="19">
        <v>165400</v>
      </c>
      <c r="E117" s="20" t="s">
        <v>104</v>
      </c>
    </row>
    <row r="118" spans="1:5">
      <c r="A118" s="8"/>
      <c r="B118" s="18"/>
      <c r="C118" s="18"/>
      <c r="D118" s="19"/>
      <c r="E118" s="18"/>
    </row>
    <row r="119" spans="1:5">
      <c r="A119" s="8"/>
      <c r="B119" s="18"/>
      <c r="C119" s="18" t="s">
        <v>67</v>
      </c>
      <c r="D119" s="19">
        <v>29700</v>
      </c>
      <c r="E119" s="18" t="s">
        <v>67</v>
      </c>
    </row>
    <row r="120" spans="1:5">
      <c r="A120" s="8"/>
      <c r="B120" s="18"/>
      <c r="C120" s="18"/>
      <c r="D120" s="19"/>
      <c r="E120" s="18"/>
    </row>
    <row r="121" spans="1:5" ht="30">
      <c r="A121" s="8"/>
      <c r="B121" s="18"/>
      <c r="C121" s="18" t="s">
        <v>40</v>
      </c>
      <c r="D121" s="19">
        <v>300000</v>
      </c>
      <c r="E121" s="20" t="s">
        <v>105</v>
      </c>
    </row>
    <row r="122" spans="1:5">
      <c r="A122" s="8"/>
      <c r="B122" s="18"/>
      <c r="C122" s="18"/>
      <c r="D122" s="19"/>
      <c r="E122" s="18"/>
    </row>
    <row r="123" spans="1:5">
      <c r="A123" s="8"/>
      <c r="B123" s="18"/>
      <c r="C123" s="18" t="s">
        <v>67</v>
      </c>
      <c r="D123" s="19">
        <v>352033.31</v>
      </c>
      <c r="E123" t="s">
        <v>106</v>
      </c>
    </row>
    <row r="124" spans="1:5">
      <c r="A124" s="8"/>
      <c r="B124" s="18"/>
      <c r="C124" s="18"/>
      <c r="D124" s="19"/>
      <c r="E124" s="18"/>
    </row>
    <row r="125" spans="1:5" ht="45">
      <c r="A125" s="8">
        <v>2</v>
      </c>
      <c r="B125" s="20" t="s">
        <v>107</v>
      </c>
      <c r="C125" s="18" t="s">
        <v>20</v>
      </c>
      <c r="D125" s="19">
        <v>12000</v>
      </c>
      <c r="E125" s="14" t="s">
        <v>108</v>
      </c>
    </row>
    <row r="126" spans="1:5">
      <c r="A126" s="8"/>
      <c r="B126" s="18"/>
      <c r="C126" s="18"/>
      <c r="D126" s="19"/>
      <c r="E126" s="18"/>
    </row>
    <row r="127" spans="1:5" ht="30">
      <c r="A127" s="8"/>
      <c r="B127" s="18"/>
      <c r="C127" s="18" t="s">
        <v>67</v>
      </c>
      <c r="D127" s="19">
        <v>44000</v>
      </c>
      <c r="E127" s="14" t="s">
        <v>66</v>
      </c>
    </row>
    <row r="128" spans="1:5">
      <c r="A128" s="8"/>
      <c r="B128" s="18"/>
      <c r="C128" s="18"/>
      <c r="D128" s="19"/>
      <c r="E128" s="18"/>
    </row>
    <row r="129" spans="1:5" ht="30">
      <c r="A129" s="8"/>
      <c r="B129" s="18"/>
      <c r="C129" s="18" t="s">
        <v>67</v>
      </c>
      <c r="D129" s="19">
        <v>10000</v>
      </c>
      <c r="E129" s="14" t="s">
        <v>66</v>
      </c>
    </row>
    <row r="130" spans="1:5">
      <c r="A130" s="8"/>
      <c r="B130" s="18"/>
      <c r="C130" s="18"/>
      <c r="D130" s="19"/>
      <c r="E130" s="18"/>
    </row>
    <row r="131" spans="1:5" ht="30">
      <c r="A131" s="8">
        <v>3</v>
      </c>
      <c r="B131" s="18" t="s">
        <v>174</v>
      </c>
      <c r="C131" s="20" t="s">
        <v>109</v>
      </c>
      <c r="D131" s="19">
        <v>10000</v>
      </c>
      <c r="E131" s="14" t="s">
        <v>110</v>
      </c>
    </row>
    <row r="132" spans="1:5">
      <c r="A132" s="8"/>
      <c r="B132" s="18"/>
      <c r="C132" s="18"/>
      <c r="D132" s="19"/>
      <c r="E132" s="18"/>
    </row>
    <row r="133" spans="1:5" ht="30">
      <c r="A133" s="8"/>
      <c r="B133" s="18"/>
      <c r="C133" s="18" t="s">
        <v>111</v>
      </c>
      <c r="D133" s="19">
        <v>10000</v>
      </c>
      <c r="E133" s="20" t="s">
        <v>112</v>
      </c>
    </row>
    <row r="134" spans="1:5">
      <c r="A134" s="8"/>
      <c r="B134" s="18"/>
      <c r="C134" s="18"/>
      <c r="D134" s="19"/>
      <c r="E134" s="18"/>
    </row>
    <row r="135" spans="1:5" ht="30">
      <c r="A135" s="8"/>
      <c r="B135" s="18"/>
      <c r="C135" s="20" t="s">
        <v>113</v>
      </c>
      <c r="D135" s="19">
        <v>10000</v>
      </c>
      <c r="E135" s="20" t="s">
        <v>114</v>
      </c>
    </row>
    <row r="136" spans="1:5">
      <c r="A136" s="8"/>
      <c r="B136" s="18"/>
      <c r="C136" s="18"/>
      <c r="D136" s="19"/>
      <c r="E136" s="18"/>
    </row>
    <row r="137" spans="1:5" ht="45">
      <c r="A137" s="8">
        <v>4</v>
      </c>
      <c r="B137" s="20" t="s">
        <v>173</v>
      </c>
      <c r="C137" s="18" t="s">
        <v>115</v>
      </c>
      <c r="D137" s="19">
        <v>119000</v>
      </c>
      <c r="E137" s="14" t="s">
        <v>66</v>
      </c>
    </row>
    <row r="138" spans="1:5">
      <c r="A138" s="8"/>
      <c r="B138" s="18"/>
      <c r="C138" s="18"/>
      <c r="D138" s="19"/>
      <c r="E138" s="18"/>
    </row>
    <row r="139" spans="1:5" ht="30">
      <c r="A139" s="8">
        <v>5</v>
      </c>
      <c r="B139" s="18" t="s">
        <v>116</v>
      </c>
      <c r="C139" s="20" t="s">
        <v>117</v>
      </c>
      <c r="D139" s="19">
        <v>112000</v>
      </c>
      <c r="E139" s="20" t="s">
        <v>118</v>
      </c>
    </row>
    <row r="140" spans="1:5">
      <c r="A140" s="8"/>
      <c r="B140" s="18"/>
      <c r="C140" s="18"/>
      <c r="D140" s="19"/>
      <c r="E140" s="18"/>
    </row>
    <row r="141" spans="1:5">
      <c r="A141" s="8">
        <v>6</v>
      </c>
      <c r="B141" s="18" t="s">
        <v>119</v>
      </c>
      <c r="C141" s="18" t="s">
        <v>120</v>
      </c>
      <c r="D141" s="19">
        <v>37100</v>
      </c>
      <c r="E141" s="18" t="s">
        <v>121</v>
      </c>
    </row>
    <row r="142" spans="1:5">
      <c r="A142" s="8"/>
      <c r="B142" s="18"/>
      <c r="C142" s="18"/>
      <c r="D142" s="19"/>
      <c r="E142" s="18"/>
    </row>
    <row r="143" spans="1:5" ht="30">
      <c r="A143" s="8">
        <v>7</v>
      </c>
      <c r="B143" s="18" t="s">
        <v>122</v>
      </c>
      <c r="C143" s="20" t="s">
        <v>123</v>
      </c>
      <c r="D143" s="19">
        <v>8000</v>
      </c>
      <c r="E143" s="14" t="s">
        <v>66</v>
      </c>
    </row>
    <row r="144" spans="1:5">
      <c r="A144" s="8"/>
      <c r="B144" s="18"/>
      <c r="C144" s="18"/>
      <c r="D144" s="19"/>
      <c r="E144" s="18"/>
    </row>
    <row r="145" spans="1:5" ht="30">
      <c r="A145" s="8"/>
      <c r="B145" s="18"/>
      <c r="C145" s="18" t="s">
        <v>124</v>
      </c>
      <c r="D145" s="19">
        <v>40000</v>
      </c>
      <c r="E145" s="14" t="s">
        <v>66</v>
      </c>
    </row>
    <row r="146" spans="1:5">
      <c r="A146" s="8"/>
      <c r="B146" s="18"/>
      <c r="C146" s="18"/>
      <c r="D146" s="19"/>
      <c r="E146" s="18"/>
    </row>
    <row r="147" spans="1:5" ht="30">
      <c r="A147" s="8"/>
      <c r="B147" s="18"/>
      <c r="C147" s="20" t="s">
        <v>125</v>
      </c>
      <c r="D147" s="19">
        <v>22200</v>
      </c>
      <c r="E147" s="20" t="s">
        <v>104</v>
      </c>
    </row>
    <row r="148" spans="1:5">
      <c r="A148" s="8"/>
      <c r="B148" s="18"/>
      <c r="C148" s="18"/>
      <c r="D148" s="19"/>
      <c r="E148" s="18"/>
    </row>
    <row r="149" spans="1:5" ht="30">
      <c r="A149" s="8">
        <v>8</v>
      </c>
      <c r="B149" s="18" t="s">
        <v>126</v>
      </c>
      <c r="C149" s="18" t="s">
        <v>127</v>
      </c>
      <c r="D149" s="19">
        <v>69800</v>
      </c>
      <c r="E149" s="20" t="s">
        <v>104</v>
      </c>
    </row>
    <row r="150" spans="1:5">
      <c r="A150" s="8"/>
      <c r="B150" s="18" t="s">
        <v>128</v>
      </c>
      <c r="C150" s="18"/>
      <c r="D150" s="19"/>
      <c r="E150" s="18"/>
    </row>
    <row r="151" spans="1:5">
      <c r="A151" s="8"/>
      <c r="B151" s="18"/>
      <c r="C151" s="18" t="s">
        <v>67</v>
      </c>
      <c r="D151" s="19">
        <v>158000</v>
      </c>
      <c r="E151" s="18" t="s">
        <v>67</v>
      </c>
    </row>
    <row r="152" spans="1:5">
      <c r="A152" s="8"/>
      <c r="B152" s="18"/>
      <c r="C152" s="18"/>
      <c r="D152" s="19"/>
      <c r="E152" s="18"/>
    </row>
    <row r="153" spans="1:5">
      <c r="A153" s="8"/>
      <c r="B153" s="18"/>
      <c r="C153" s="18" t="s">
        <v>67</v>
      </c>
      <c r="D153" s="19">
        <v>4000</v>
      </c>
      <c r="E153" s="18" t="s">
        <v>67</v>
      </c>
    </row>
    <row r="155" spans="1:5" s="3" customFormat="1" ht="15.75">
      <c r="A155" s="26" t="s">
        <v>100</v>
      </c>
      <c r="B155" s="26"/>
      <c r="C155" s="26"/>
      <c r="D155" s="21">
        <f>SUM(D117:D154)</f>
        <v>1513233.31</v>
      </c>
    </row>
    <row r="157" spans="1:5" ht="15.75">
      <c r="A157" s="3" t="s">
        <v>129</v>
      </c>
    </row>
    <row r="158" spans="1:5" ht="30">
      <c r="A158" s="8">
        <v>1</v>
      </c>
      <c r="B158" s="18" t="s">
        <v>130</v>
      </c>
      <c r="C158" s="18" t="s">
        <v>131</v>
      </c>
      <c r="D158" s="19">
        <v>152000</v>
      </c>
      <c r="E158" s="14" t="s">
        <v>66</v>
      </c>
    </row>
    <row r="159" spans="1:5">
      <c r="A159" s="8"/>
      <c r="B159" s="18"/>
      <c r="C159" s="18"/>
      <c r="D159" s="19"/>
      <c r="E159" s="18"/>
    </row>
    <row r="160" spans="1:5">
      <c r="A160" s="8"/>
      <c r="B160" s="18"/>
      <c r="C160" s="18" t="s">
        <v>22</v>
      </c>
      <c r="D160" s="19">
        <v>8000</v>
      </c>
      <c r="E160" s="18" t="s">
        <v>67</v>
      </c>
    </row>
    <row r="161" spans="1:6">
      <c r="A161" s="8"/>
      <c r="B161" s="18"/>
      <c r="C161" s="18"/>
      <c r="D161" s="19"/>
      <c r="E161" s="18"/>
    </row>
    <row r="162" spans="1:6" ht="30">
      <c r="A162" s="8"/>
      <c r="B162" s="18"/>
      <c r="C162" s="18" t="s">
        <v>132</v>
      </c>
      <c r="D162" s="19">
        <v>50000</v>
      </c>
      <c r="E162" s="20" t="s">
        <v>133</v>
      </c>
    </row>
    <row r="163" spans="1:6">
      <c r="A163" s="8"/>
      <c r="B163" s="18"/>
      <c r="C163" s="18"/>
      <c r="D163" s="19"/>
      <c r="E163" s="18"/>
    </row>
    <row r="164" spans="1:6" ht="30">
      <c r="A164" s="8">
        <v>2</v>
      </c>
      <c r="B164" s="20" t="s">
        <v>134</v>
      </c>
      <c r="C164" s="18" t="s">
        <v>135</v>
      </c>
      <c r="D164" s="19">
        <v>14720</v>
      </c>
      <c r="E164" s="20" t="s">
        <v>136</v>
      </c>
    </row>
    <row r="165" spans="1:6">
      <c r="A165" s="8"/>
      <c r="B165" s="18"/>
      <c r="C165" s="18"/>
      <c r="D165" s="19"/>
      <c r="E165" s="18"/>
    </row>
    <row r="166" spans="1:6">
      <c r="A166" s="8"/>
      <c r="B166" s="18"/>
      <c r="C166" s="18" t="s">
        <v>137</v>
      </c>
      <c r="D166" s="19">
        <v>65400</v>
      </c>
      <c r="E166" s="18" t="s">
        <v>138</v>
      </c>
      <c r="F166" s="24"/>
    </row>
    <row r="167" spans="1:6">
      <c r="A167" s="8"/>
      <c r="B167" s="18"/>
      <c r="C167" s="18"/>
      <c r="D167" s="19"/>
      <c r="E167" s="18"/>
    </row>
    <row r="168" spans="1:6" ht="30">
      <c r="A168" s="8"/>
      <c r="B168" s="18"/>
      <c r="C168" s="20" t="s">
        <v>139</v>
      </c>
      <c r="D168" s="19">
        <v>10000</v>
      </c>
      <c r="E168" t="s">
        <v>140</v>
      </c>
    </row>
    <row r="169" spans="1:6">
      <c r="A169" s="8"/>
      <c r="B169" s="18"/>
      <c r="C169" s="18"/>
      <c r="D169" s="19"/>
      <c r="E169" s="18"/>
    </row>
    <row r="170" spans="1:6" ht="30">
      <c r="A170" s="8"/>
      <c r="B170" s="18"/>
      <c r="C170" s="20" t="s">
        <v>141</v>
      </c>
      <c r="D170" s="19">
        <v>61910</v>
      </c>
      <c r="E170" t="s">
        <v>142</v>
      </c>
    </row>
    <row r="171" spans="1:6">
      <c r="A171" s="8"/>
      <c r="B171" s="18"/>
      <c r="C171" s="18"/>
      <c r="D171" s="19"/>
      <c r="E171" s="18"/>
    </row>
    <row r="172" spans="1:6" ht="30">
      <c r="A172" s="8"/>
      <c r="B172" s="18"/>
      <c r="C172" s="18" t="s">
        <v>143</v>
      </c>
      <c r="D172" s="19">
        <v>94700</v>
      </c>
      <c r="E172" s="20" t="s">
        <v>104</v>
      </c>
    </row>
    <row r="173" spans="1:6">
      <c r="A173" s="8"/>
      <c r="B173" s="18"/>
      <c r="C173" s="18"/>
      <c r="D173" s="19"/>
      <c r="E173" s="18"/>
    </row>
    <row r="174" spans="1:6" ht="30">
      <c r="A174" s="8"/>
      <c r="B174" s="18"/>
      <c r="C174" s="18" t="s">
        <v>144</v>
      </c>
      <c r="D174" s="19">
        <v>15000</v>
      </c>
      <c r="E174" s="20" t="s">
        <v>104</v>
      </c>
    </row>
    <row r="175" spans="1:6">
      <c r="A175" s="8"/>
      <c r="B175" s="18"/>
      <c r="C175" s="18"/>
      <c r="D175" s="19"/>
      <c r="E175" s="18"/>
    </row>
    <row r="176" spans="1:6" ht="30">
      <c r="A176" s="8"/>
      <c r="B176" s="18"/>
      <c r="C176" s="18" t="s">
        <v>143</v>
      </c>
      <c r="D176" s="19">
        <v>30525</v>
      </c>
      <c r="E176" s="20" t="s">
        <v>104</v>
      </c>
    </row>
    <row r="177" spans="1:5">
      <c r="A177" s="8"/>
      <c r="B177" s="18"/>
      <c r="C177" s="18"/>
      <c r="E177" s="18"/>
    </row>
    <row r="178" spans="1:5">
      <c r="A178" s="8"/>
      <c r="B178" s="18"/>
      <c r="C178" s="18"/>
      <c r="D178" s="19"/>
      <c r="E178" s="18"/>
    </row>
    <row r="179" spans="1:5" ht="30">
      <c r="A179" s="8"/>
      <c r="B179" s="18"/>
      <c r="C179" s="20" t="s">
        <v>145</v>
      </c>
      <c r="D179" s="19">
        <v>1801217.57</v>
      </c>
      <c r="E179" s="18" t="s">
        <v>146</v>
      </c>
    </row>
    <row r="180" spans="1:5">
      <c r="A180" s="8"/>
      <c r="B180" s="18"/>
      <c r="C180" s="18"/>
      <c r="D180" s="19"/>
      <c r="E180" s="18"/>
    </row>
    <row r="181" spans="1:5" ht="30">
      <c r="A181" s="8"/>
      <c r="B181" s="18"/>
      <c r="C181" s="20" t="s">
        <v>147</v>
      </c>
      <c r="D181" s="19">
        <v>25000</v>
      </c>
      <c r="E181" s="20" t="s">
        <v>148</v>
      </c>
    </row>
    <row r="182" spans="1:5">
      <c r="A182" s="8"/>
      <c r="B182" s="18"/>
      <c r="C182" s="18"/>
      <c r="D182" s="19"/>
      <c r="E182" s="18"/>
    </row>
    <row r="183" spans="1:5">
      <c r="A183" s="8"/>
      <c r="B183" s="18"/>
      <c r="C183" s="18"/>
      <c r="D183" s="19"/>
      <c r="E183" s="18"/>
    </row>
    <row r="184" spans="1:5" ht="30">
      <c r="A184" s="8"/>
      <c r="B184" s="18"/>
      <c r="C184" s="18" t="s">
        <v>149</v>
      </c>
      <c r="D184" s="19">
        <v>50900</v>
      </c>
      <c r="E184" s="20" t="s">
        <v>104</v>
      </c>
    </row>
    <row r="185" spans="1:5">
      <c r="A185" s="8"/>
      <c r="B185" s="18"/>
      <c r="C185" s="18"/>
      <c r="D185" s="19"/>
      <c r="E185" s="18"/>
    </row>
    <row r="186" spans="1:5" ht="30">
      <c r="A186" s="8"/>
      <c r="B186" s="18"/>
      <c r="C186" s="18" t="s">
        <v>150</v>
      </c>
      <c r="D186" s="19">
        <v>3000</v>
      </c>
      <c r="E186" s="20" t="s">
        <v>104</v>
      </c>
    </row>
    <row r="187" spans="1:5">
      <c r="A187" s="8"/>
      <c r="B187" s="18"/>
      <c r="C187" s="18"/>
      <c r="D187" s="19"/>
      <c r="E187" s="18"/>
    </row>
    <row r="188" spans="1:5">
      <c r="A188" s="8">
        <v>3</v>
      </c>
      <c r="B188" s="18" t="s">
        <v>151</v>
      </c>
      <c r="C188" s="18" t="s">
        <v>20</v>
      </c>
      <c r="D188" s="19">
        <v>36000</v>
      </c>
      <c r="E188" t="s">
        <v>152</v>
      </c>
    </row>
    <row r="189" spans="1:5">
      <c r="A189" s="8"/>
      <c r="B189" s="18"/>
      <c r="C189" s="18"/>
      <c r="D189" s="19"/>
      <c r="E189" s="18"/>
    </row>
    <row r="190" spans="1:5" ht="30">
      <c r="A190" s="8"/>
      <c r="B190" s="18"/>
      <c r="C190" s="20" t="s">
        <v>153</v>
      </c>
      <c r="D190" s="19">
        <v>30000</v>
      </c>
      <c r="E190" s="20" t="s">
        <v>154</v>
      </c>
    </row>
    <row r="191" spans="1:5">
      <c r="A191" s="8"/>
      <c r="B191" s="18"/>
      <c r="C191" s="18"/>
      <c r="D191" s="19"/>
      <c r="E191" s="18"/>
    </row>
    <row r="192" spans="1:5" ht="30">
      <c r="A192" s="8"/>
      <c r="B192" s="18"/>
      <c r="C192" s="20" t="s">
        <v>155</v>
      </c>
      <c r="D192" s="19">
        <v>10000</v>
      </c>
      <c r="E192" s="20" t="s">
        <v>156</v>
      </c>
    </row>
    <row r="193" spans="1:5">
      <c r="A193" s="8"/>
      <c r="B193" s="18"/>
      <c r="C193" s="18"/>
      <c r="D193" s="19"/>
      <c r="E193" s="18"/>
    </row>
    <row r="194" spans="1:5">
      <c r="A194" s="8"/>
      <c r="B194" s="18"/>
      <c r="C194" s="18"/>
      <c r="D194" s="19"/>
      <c r="E194" s="18"/>
    </row>
    <row r="195" spans="1:5" ht="30">
      <c r="A195" s="8">
        <v>4</v>
      </c>
      <c r="B195" s="18" t="s">
        <v>157</v>
      </c>
      <c r="C195" s="20" t="s">
        <v>158</v>
      </c>
      <c r="D195" s="19">
        <v>81409</v>
      </c>
      <c r="E195" s="14" t="s">
        <v>66</v>
      </c>
    </row>
    <row r="196" spans="1:5">
      <c r="A196" s="8"/>
      <c r="B196" s="18"/>
      <c r="C196" s="18"/>
      <c r="D196" s="19"/>
      <c r="E196" s="18"/>
    </row>
    <row r="197" spans="1:5">
      <c r="A197" s="8"/>
      <c r="B197" s="18"/>
      <c r="C197" s="18"/>
      <c r="D197" s="19"/>
      <c r="E197" s="18"/>
    </row>
    <row r="198" spans="1:5" ht="30">
      <c r="A198" s="8">
        <v>5</v>
      </c>
      <c r="B198" s="20" t="s">
        <v>159</v>
      </c>
      <c r="C198" s="18" t="s">
        <v>160</v>
      </c>
      <c r="D198" s="19">
        <v>30000</v>
      </c>
      <c r="E198" s="20" t="s">
        <v>161</v>
      </c>
    </row>
    <row r="199" spans="1:5">
      <c r="A199" s="8"/>
      <c r="B199" s="18"/>
      <c r="C199" s="18"/>
      <c r="D199" s="19"/>
      <c r="E199" s="18"/>
    </row>
    <row r="200" spans="1:5" ht="30">
      <c r="A200" s="8">
        <v>6</v>
      </c>
      <c r="B200" s="18" t="s">
        <v>162</v>
      </c>
      <c r="C200" s="18" t="s">
        <v>163</v>
      </c>
      <c r="D200" s="19">
        <v>26100</v>
      </c>
      <c r="E200" s="20" t="s">
        <v>104</v>
      </c>
    </row>
    <row r="201" spans="1:5">
      <c r="A201" s="8"/>
      <c r="B201" s="18"/>
      <c r="C201" s="18"/>
      <c r="D201" s="19"/>
      <c r="E201" s="18"/>
    </row>
    <row r="202" spans="1:5">
      <c r="A202" s="8">
        <v>7</v>
      </c>
      <c r="B202" s="18" t="s">
        <v>164</v>
      </c>
      <c r="C202" s="18" t="s">
        <v>85</v>
      </c>
      <c r="D202" s="19">
        <v>45000</v>
      </c>
      <c r="E202" t="s">
        <v>165</v>
      </c>
    </row>
    <row r="203" spans="1:5">
      <c r="A203" s="8"/>
      <c r="B203" s="18"/>
      <c r="C203" s="18"/>
      <c r="D203" s="19"/>
      <c r="E203" s="18"/>
    </row>
    <row r="204" spans="1:5" ht="30">
      <c r="A204" s="8">
        <v>8</v>
      </c>
      <c r="B204" s="18" t="s">
        <v>166</v>
      </c>
      <c r="C204" s="20" t="s">
        <v>167</v>
      </c>
      <c r="D204" s="19">
        <v>10000</v>
      </c>
      <c r="E204" s="20" t="s">
        <v>168</v>
      </c>
    </row>
    <row r="205" spans="1:5">
      <c r="A205" s="8"/>
      <c r="B205" s="18"/>
      <c r="C205" s="18"/>
      <c r="D205" s="19"/>
      <c r="E205" s="18"/>
    </row>
    <row r="206" spans="1:5">
      <c r="A206" s="8"/>
      <c r="B206" s="18"/>
      <c r="C206" s="18"/>
      <c r="D206" s="19"/>
      <c r="E206" s="18"/>
    </row>
    <row r="207" spans="1:5" ht="30">
      <c r="A207" s="8">
        <v>9</v>
      </c>
      <c r="B207" s="20" t="s">
        <v>169</v>
      </c>
      <c r="C207" s="20" t="s">
        <v>170</v>
      </c>
      <c r="D207" s="19">
        <v>42400</v>
      </c>
      <c r="E207" s="20" t="s">
        <v>104</v>
      </c>
    </row>
    <row r="208" spans="1:5">
      <c r="A208" s="8"/>
      <c r="B208" s="18"/>
      <c r="C208" s="18"/>
      <c r="D208" s="19"/>
      <c r="E208" s="18"/>
    </row>
    <row r="209" spans="1:5">
      <c r="A209" s="8"/>
      <c r="B209" s="18"/>
      <c r="C209" s="18" t="s">
        <v>67</v>
      </c>
      <c r="D209" s="19">
        <v>21600</v>
      </c>
      <c r="E209" s="18" t="s">
        <v>67</v>
      </c>
    </row>
    <row r="210" spans="1:5">
      <c r="A210" s="8"/>
      <c r="B210" s="18"/>
      <c r="C210" s="18"/>
      <c r="D210" s="19"/>
      <c r="E210" s="18"/>
    </row>
    <row r="211" spans="1:5">
      <c r="A211" s="8"/>
      <c r="B211" s="18"/>
      <c r="C211" s="18" t="s">
        <v>67</v>
      </c>
      <c r="D211" s="19">
        <v>5200</v>
      </c>
      <c r="E211" s="18" t="s">
        <v>67</v>
      </c>
    </row>
    <row r="212" spans="1:5">
      <c r="A212" s="8"/>
      <c r="B212" s="18"/>
      <c r="C212" s="18"/>
      <c r="D212" s="19"/>
      <c r="E212" s="18"/>
    </row>
    <row r="213" spans="1:5">
      <c r="A213" s="8"/>
      <c r="B213" s="18"/>
      <c r="C213" s="18" t="s">
        <v>67</v>
      </c>
      <c r="D213" s="19">
        <v>13000</v>
      </c>
      <c r="E213" s="18" t="s">
        <v>67</v>
      </c>
    </row>
    <row r="214" spans="1:5">
      <c r="A214" s="8"/>
      <c r="B214" s="18"/>
      <c r="C214" s="18"/>
      <c r="D214" s="19"/>
      <c r="E214" s="18"/>
    </row>
    <row r="215" spans="1:5">
      <c r="A215" s="8">
        <v>10</v>
      </c>
      <c r="B215" s="18" t="s">
        <v>171</v>
      </c>
      <c r="C215" s="18" t="s">
        <v>67</v>
      </c>
      <c r="D215" s="19">
        <v>45430</v>
      </c>
      <c r="E215" s="18" t="s">
        <v>67</v>
      </c>
    </row>
    <row r="216" spans="1:5">
      <c r="A216" s="8"/>
      <c r="B216" s="18" t="s">
        <v>172</v>
      </c>
      <c r="C216" s="18"/>
      <c r="D216" s="19"/>
      <c r="E216" s="18"/>
    </row>
    <row r="217" spans="1:5">
      <c r="A217" s="8"/>
      <c r="B217" s="18"/>
      <c r="C217" s="18"/>
      <c r="D217" s="19"/>
      <c r="E217" s="18"/>
    </row>
    <row r="218" spans="1:5" s="3" customFormat="1" ht="15.75">
      <c r="A218" s="26" t="s">
        <v>0</v>
      </c>
      <c r="B218" s="26"/>
      <c r="C218" s="26"/>
      <c r="D218" s="22">
        <f>SUM(D158:D217)</f>
        <v>2778511.5700000003</v>
      </c>
      <c r="E218" s="23"/>
    </row>
    <row r="219" spans="1:5">
      <c r="C219" s="18"/>
      <c r="D219" s="19"/>
      <c r="E219" s="18"/>
    </row>
    <row r="220" spans="1:5">
      <c r="A220" s="8"/>
      <c r="B220" s="18"/>
      <c r="C220" s="18"/>
      <c r="D220" s="19"/>
      <c r="E220" s="18"/>
    </row>
  </sheetData>
  <mergeCells count="5">
    <mergeCell ref="A19:C19"/>
    <mergeCell ref="A48:C48"/>
    <mergeCell ref="A113:C113"/>
    <mergeCell ref="A155:C155"/>
    <mergeCell ref="A218:C2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6.4.2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303480</cp:lastModifiedBy>
  <cp:lastPrinted>2019-02-18T09:41:09Z</cp:lastPrinted>
  <dcterms:created xsi:type="dcterms:W3CDTF">2018-05-15T07:03:52Z</dcterms:created>
  <dcterms:modified xsi:type="dcterms:W3CDTF">2019-12-04T08:56:24Z</dcterms:modified>
</cp:coreProperties>
</file>