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490" windowHeight="7755" tabRatio="99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C9" i="1"/>
  <c r="C8"/>
  <c r="C7"/>
  <c r="C6"/>
  <c r="C5"/>
  <c r="F11"/>
</calcChain>
</file>

<file path=xl/sharedStrings.xml><?xml version="1.0" encoding="utf-8"?>
<sst xmlns="http://schemas.openxmlformats.org/spreadsheetml/2006/main" count="21" uniqueCount="16">
  <si>
    <t xml:space="preserve">Year </t>
  </si>
  <si>
    <t>Budget allocated for green initiatives</t>
  </si>
  <si>
    <t xml:space="preserve">Expenditure on green initiatives and waste management excluding salary component </t>
  </si>
  <si>
    <t>Annual expenditure excluding salary component of the institution</t>
  </si>
  <si>
    <t>Yes</t>
  </si>
  <si>
    <t>2014-15</t>
  </si>
  <si>
    <t>2015-16</t>
  </si>
  <si>
    <t>2016-17</t>
  </si>
  <si>
    <t>2017-18</t>
  </si>
  <si>
    <t>( Figures in Lakhs)</t>
  </si>
  <si>
    <t>2018-19</t>
  </si>
  <si>
    <t>green envirotech</t>
  </si>
  <si>
    <t>newcon consultants &amp; laboratories</t>
  </si>
  <si>
    <t>us green building council</t>
  </si>
  <si>
    <t>7.1.8 Environmental Consciousness and Sustainability (10)</t>
  </si>
  <si>
    <t xml:space="preserve"> Average percentage expenditure on green initiatives and waste management excluding salary component during the last  Six years (2)</t>
  </si>
</sst>
</file>

<file path=xl/styles.xml><?xml version="1.0" encoding="utf-8"?>
<styleSheet xmlns="http://schemas.openxmlformats.org/spreadsheetml/2006/main">
  <fonts count="4">
    <font>
      <sz val="10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2" fontId="0" fillId="0" borderId="1" xfId="0" applyNumberForma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"/>
  <sheetViews>
    <sheetView tabSelected="1" workbookViewId="0">
      <selection activeCell="C17" sqref="C17"/>
    </sheetView>
  </sheetViews>
  <sheetFormatPr defaultColWidth="36.28515625" defaultRowHeight="12.75"/>
  <cols>
    <col min="1" max="1" width="25.42578125" customWidth="1"/>
    <col min="2" max="2" width="28.5703125" customWidth="1"/>
    <col min="3" max="3" width="39.7109375" customWidth="1"/>
    <col min="4" max="4" width="43.85546875" customWidth="1"/>
    <col min="5" max="5" width="10.140625" hidden="1" customWidth="1"/>
    <col min="6" max="6" width="6" hidden="1" customWidth="1"/>
  </cols>
  <sheetData>
    <row r="1" spans="1:6">
      <c r="A1" s="8" t="s">
        <v>14</v>
      </c>
      <c r="B1" s="8"/>
      <c r="C1" s="8"/>
      <c r="D1" s="8"/>
    </row>
    <row r="2" spans="1:6">
      <c r="A2" s="9" t="s">
        <v>15</v>
      </c>
      <c r="B2" s="9"/>
      <c r="C2" s="9"/>
      <c r="D2" s="9"/>
    </row>
    <row r="3" spans="1:6" ht="45">
      <c r="A3" s="10" t="s">
        <v>0</v>
      </c>
      <c r="B3" s="10" t="s">
        <v>1</v>
      </c>
      <c r="C3" s="10" t="s">
        <v>2</v>
      </c>
      <c r="D3" s="10" t="s">
        <v>3</v>
      </c>
    </row>
    <row r="4" spans="1:6" ht="15">
      <c r="A4" s="10"/>
      <c r="B4" s="10"/>
      <c r="C4" s="10" t="s">
        <v>9</v>
      </c>
      <c r="D4" s="10" t="s">
        <v>9</v>
      </c>
    </row>
    <row r="5" spans="1:6" ht="15">
      <c r="A5" s="6" t="s">
        <v>10</v>
      </c>
      <c r="B5" s="2" t="s">
        <v>4</v>
      </c>
      <c r="C5" s="7">
        <f>47.44+22.22+0.33+3.65</f>
        <v>73.64</v>
      </c>
      <c r="D5" s="4">
        <v>7194.9</v>
      </c>
      <c r="E5" t="s">
        <v>11</v>
      </c>
      <c r="F5">
        <v>22.22</v>
      </c>
    </row>
    <row r="6" spans="1:6" ht="15">
      <c r="A6" s="1" t="s">
        <v>8</v>
      </c>
      <c r="B6" s="2" t="s">
        <v>4</v>
      </c>
      <c r="C6" s="5">
        <f>44.67+53.75+0.24</f>
        <v>98.66</v>
      </c>
      <c r="D6" s="3">
        <v>6833.85</v>
      </c>
      <c r="E6" t="s">
        <v>12</v>
      </c>
      <c r="F6">
        <v>0.33</v>
      </c>
    </row>
    <row r="7" spans="1:6" ht="15">
      <c r="A7" s="1" t="s">
        <v>7</v>
      </c>
      <c r="B7" s="2" t="s">
        <v>4</v>
      </c>
      <c r="C7" s="1">
        <f>33.38+23.85+5.5+0.621+0.622</f>
        <v>63.973000000000006</v>
      </c>
      <c r="D7" s="1">
        <v>5872.26</v>
      </c>
      <c r="E7" t="s">
        <v>13</v>
      </c>
      <c r="F7">
        <v>3.65</v>
      </c>
    </row>
    <row r="8" spans="1:6" ht="15">
      <c r="A8" s="1" t="s">
        <v>6</v>
      </c>
      <c r="B8" s="2" t="s">
        <v>4</v>
      </c>
      <c r="C8" s="1">
        <f>32.31+24.38</f>
        <v>56.69</v>
      </c>
      <c r="D8" s="1">
        <v>4059.99</v>
      </c>
    </row>
    <row r="9" spans="1:6" ht="15">
      <c r="A9" s="1" t="s">
        <v>5</v>
      </c>
      <c r="B9" s="2" t="s">
        <v>4</v>
      </c>
      <c r="C9" s="1">
        <f>19.7+29.01</f>
        <v>48.71</v>
      </c>
      <c r="D9" s="1">
        <v>3850.26</v>
      </c>
    </row>
    <row r="11" spans="1:6">
      <c r="F11">
        <f>SUM(F5:F10)</f>
        <v>26.199999999999996</v>
      </c>
    </row>
  </sheetData>
  <sheetProtection selectLockedCells="1" selectUnlockedCells="1"/>
  <mergeCells count="2">
    <mergeCell ref="A2:D2"/>
    <mergeCell ref="A1:D1"/>
  </mergeCells>
  <pageMargins left="0.78749999999999998" right="0.78749999999999998" top="1.0527777777777778" bottom="1.0527777777777778" header="0.78749999999999998" footer="0.78749999999999998"/>
  <pageSetup paperSize="9" orientation="portrait" useFirstPageNumber="1" horizontalDpi="300" verticalDpi="300" r:id="rId1"/>
  <headerFooter alignWithMargins="0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Priti Bhardwaj</dc:creator>
  <cp:lastModifiedBy>Rumaki</cp:lastModifiedBy>
  <dcterms:created xsi:type="dcterms:W3CDTF">2017-12-20T07:02:50Z</dcterms:created>
  <dcterms:modified xsi:type="dcterms:W3CDTF">2019-12-20T05:23:48Z</dcterms:modified>
</cp:coreProperties>
</file>